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01879C69-1FBD-4D15-A337-715283F3404B}" xr6:coauthVersionLast="47" xr6:coauthVersionMax="47" xr10:uidLastSave="{00000000-0000-0000-0000-000000000000}"/>
  <bookViews>
    <workbookView xWindow="-120" yWindow="-120" windowWidth="20730" windowHeight="11040" xr2:uid="{7CA15823-9E9A-4F85-A65E-6DB61BAC1CEC}"/>
  </bookViews>
  <sheets>
    <sheet name="Formulas LP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" i="1" l="1"/>
  <c r="H5" i="1"/>
  <c r="I5" i="1"/>
  <c r="J5" i="1"/>
  <c r="K5" i="1"/>
  <c r="G6" i="1"/>
  <c r="H6" i="1"/>
  <c r="I6" i="1"/>
  <c r="J6" i="1"/>
  <c r="K6" i="1"/>
  <c r="G7" i="1"/>
  <c r="H7" i="1"/>
  <c r="I7" i="1"/>
  <c r="J7" i="1"/>
  <c r="K7" i="1"/>
  <c r="G8" i="1"/>
  <c r="H8" i="1"/>
  <c r="I8" i="1"/>
  <c r="J8" i="1"/>
  <c r="K8" i="1"/>
  <c r="G9" i="1"/>
  <c r="H9" i="1"/>
  <c r="I9" i="1"/>
  <c r="J9" i="1"/>
  <c r="K9" i="1"/>
  <c r="G10" i="1"/>
  <c r="H10" i="1"/>
  <c r="I10" i="1"/>
  <c r="J10" i="1"/>
  <c r="K10" i="1"/>
  <c r="G11" i="1"/>
  <c r="H11" i="1"/>
  <c r="I11" i="1"/>
  <c r="J11" i="1"/>
  <c r="K11" i="1"/>
  <c r="G12" i="1"/>
  <c r="H12" i="1"/>
  <c r="I12" i="1"/>
  <c r="J12" i="1"/>
  <c r="K12" i="1"/>
  <c r="G13" i="1"/>
  <c r="H13" i="1"/>
  <c r="I13" i="1"/>
  <c r="J13" i="1"/>
  <c r="K13" i="1"/>
  <c r="G14" i="1"/>
  <c r="H14" i="1"/>
  <c r="I14" i="1"/>
  <c r="J14" i="1"/>
  <c r="K14" i="1"/>
  <c r="G15" i="1"/>
  <c r="H15" i="1"/>
  <c r="I15" i="1"/>
  <c r="J15" i="1"/>
  <c r="K15" i="1"/>
  <c r="G16" i="1"/>
  <c r="H16" i="1"/>
  <c r="I16" i="1"/>
  <c r="J16" i="1"/>
  <c r="K16" i="1"/>
  <c r="G17" i="1"/>
  <c r="H17" i="1"/>
  <c r="I17" i="1"/>
  <c r="J17" i="1"/>
  <c r="K17" i="1"/>
  <c r="G18" i="1"/>
  <c r="H18" i="1"/>
  <c r="I18" i="1"/>
  <c r="J18" i="1"/>
  <c r="K18" i="1"/>
  <c r="G19" i="1"/>
  <c r="H19" i="1"/>
  <c r="I19" i="1"/>
  <c r="J19" i="1"/>
  <c r="K19" i="1"/>
  <c r="G20" i="1"/>
  <c r="H20" i="1"/>
  <c r="I20" i="1"/>
  <c r="J20" i="1"/>
  <c r="K20" i="1"/>
  <c r="G21" i="1"/>
  <c r="H21" i="1"/>
  <c r="I21" i="1"/>
  <c r="J21" i="1"/>
  <c r="K21" i="1"/>
  <c r="G22" i="1"/>
  <c r="H22" i="1"/>
  <c r="I22" i="1"/>
  <c r="J22" i="1"/>
  <c r="K22" i="1"/>
  <c r="G23" i="1"/>
  <c r="H23" i="1"/>
  <c r="I23" i="1"/>
  <c r="J23" i="1"/>
  <c r="K23" i="1"/>
  <c r="G24" i="1"/>
  <c r="H24" i="1"/>
  <c r="I24" i="1"/>
  <c r="J24" i="1"/>
  <c r="K24" i="1"/>
  <c r="G25" i="1"/>
  <c r="H25" i="1"/>
  <c r="I25" i="1"/>
  <c r="J25" i="1"/>
  <c r="K25" i="1"/>
  <c r="G26" i="1"/>
  <c r="H26" i="1"/>
  <c r="I26" i="1"/>
  <c r="J26" i="1"/>
  <c r="K26" i="1"/>
  <c r="G27" i="1"/>
  <c r="H27" i="1"/>
  <c r="I27" i="1"/>
  <c r="J27" i="1"/>
  <c r="K27" i="1"/>
  <c r="G28" i="1"/>
  <c r="H28" i="1"/>
  <c r="I28" i="1"/>
  <c r="J28" i="1"/>
  <c r="K28" i="1"/>
  <c r="G29" i="1"/>
  <c r="H29" i="1"/>
  <c r="I29" i="1"/>
  <c r="J29" i="1"/>
  <c r="K29" i="1"/>
  <c r="K4" i="1"/>
  <c r="J4" i="1"/>
  <c r="I4" i="1"/>
  <c r="H4" i="1"/>
  <c r="G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E4" i="1"/>
  <c r="D4" i="1"/>
</calcChain>
</file>

<file path=xl/sharedStrings.xml><?xml version="1.0" encoding="utf-8"?>
<sst xmlns="http://schemas.openxmlformats.org/spreadsheetml/2006/main" count="16" uniqueCount="16">
  <si>
    <t>n°</t>
  </si>
  <si>
    <t>Tanaka</t>
  </si>
  <si>
    <t>Fox &amp; Heskell</t>
  </si>
  <si>
    <t>Age</t>
  </si>
  <si>
    <t>First and Last Name</t>
  </si>
  <si>
    <t>Zone 1</t>
  </si>
  <si>
    <t>Zone 2</t>
  </si>
  <si>
    <t>Zone 3</t>
  </si>
  <si>
    <t>Zone 4</t>
  </si>
  <si>
    <t>Zone 5</t>
  </si>
  <si>
    <t>Recovery</t>
  </si>
  <si>
    <t>Extensive aerobic</t>
  </si>
  <si>
    <t>Intensive aerobic</t>
  </si>
  <si>
    <t>Threshold / Aerobic power</t>
  </si>
  <si>
    <t>Anaerobic efforts</t>
  </si>
  <si>
    <t>Training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</si>
</sst>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color theme="1"/>
      <name val="Aptos Narrow"/>
      <scheme val="minor"/>
    </font>
    <font>
      <b/>
      <sz val="12"/>
      <color theme="1"/>
      <name val="Aptos Narrow"/>
      <scheme val="minor"/>
    </font>
    <font>
      <sz val="11"/>
      <color theme="0"/>
      <name val="Aptos Narrow"/>
      <scheme val="minor"/>
    </font>
    <font>
      <sz val="8"/>
      <name val="Aptos Narrow"/>
      <family val="2"/>
      <scheme val="minor"/>
    </font>
    <font>
      <b/>
      <i/>
      <sz val="11"/>
      <color theme="1"/>
      <name val="Aptos Narrow"/>
      <scheme val="minor"/>
    </font>
    <font>
      <b/>
      <sz val="11"/>
      <color theme="0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61F15-329E-4A64-91BD-D2E116D44805}">
  <dimension ref="A1:K29"/>
  <sheetViews>
    <sheetView tabSelected="1" topLeftCell="A9" workbookViewId="0">
      <selection activeCell="E26" sqref="E26"/>
    </sheetView>
  </sheetViews>
  <sheetFormatPr baseColWidth="10" defaultRowHeight="14.25"/>
  <cols>
    <col min="1" max="1" width="6.375" style="2" customWidth="1"/>
    <col min="2" max="2" width="17.625" style="1" customWidth="1"/>
    <col min="3" max="3" width="11" style="3"/>
    <col min="4" max="4" width="11" style="2"/>
    <col min="5" max="5" width="11.875" style="2" customWidth="1"/>
    <col min="6" max="6" width="4.375" style="1" customWidth="1"/>
    <col min="7" max="7" width="18.625" style="1" customWidth="1"/>
    <col min="8" max="8" width="17.125" style="1" customWidth="1"/>
    <col min="9" max="9" width="16.125" style="1" customWidth="1"/>
    <col min="10" max="10" width="22.125" style="1" customWidth="1"/>
    <col min="11" max="11" width="19.75" style="1" customWidth="1"/>
    <col min="12" max="16384" width="11" style="1"/>
  </cols>
  <sheetData>
    <row r="1" spans="1:11" ht="15">
      <c r="G1" s="16" t="s">
        <v>15</v>
      </c>
      <c r="H1" s="16"/>
      <c r="I1" s="16"/>
      <c r="J1" s="16"/>
      <c r="K1" s="16"/>
    </row>
    <row r="2" spans="1:11">
      <c r="G2" s="15" t="s">
        <v>5</v>
      </c>
      <c r="H2" s="15" t="s">
        <v>6</v>
      </c>
      <c r="I2" s="15" t="s">
        <v>7</v>
      </c>
      <c r="J2" s="15" t="s">
        <v>8</v>
      </c>
      <c r="K2" s="15" t="s">
        <v>9</v>
      </c>
    </row>
    <row r="3" spans="1:11">
      <c r="A3" s="9" t="s">
        <v>0</v>
      </c>
      <c r="B3" s="10" t="s">
        <v>4</v>
      </c>
      <c r="C3" s="11" t="s">
        <v>3</v>
      </c>
      <c r="D3" s="9" t="s">
        <v>1</v>
      </c>
      <c r="E3" s="9" t="s">
        <v>2</v>
      </c>
      <c r="G3" s="13" t="s">
        <v>10</v>
      </c>
      <c r="H3" s="13" t="s">
        <v>11</v>
      </c>
      <c r="I3" s="13" t="s">
        <v>12</v>
      </c>
      <c r="J3" s="13" t="s">
        <v>13</v>
      </c>
      <c r="K3" s="13" t="s">
        <v>14</v>
      </c>
    </row>
    <row r="4" spans="1:11" ht="15.75">
      <c r="A4" s="4">
        <v>1</v>
      </c>
      <c r="B4" s="5"/>
      <c r="C4" s="6">
        <v>25</v>
      </c>
      <c r="D4" s="12">
        <f xml:space="preserve"> 208-(0.7*C4)</f>
        <v>190.5</v>
      </c>
      <c r="E4" s="8">
        <f>220-C4</f>
        <v>195</v>
      </c>
      <c r="G4" s="14">
        <f>(70*D4)/100</f>
        <v>133.35</v>
      </c>
      <c r="H4" s="14">
        <f>(80*D4)/100</f>
        <v>152.4</v>
      </c>
      <c r="I4" s="14">
        <f>(90*D4)/100</f>
        <v>171.45</v>
      </c>
      <c r="J4" s="14">
        <f>(95*D4)/100</f>
        <v>180.97499999999999</v>
      </c>
      <c r="K4" s="14">
        <f>(100*D4)/100</f>
        <v>190.5</v>
      </c>
    </row>
    <row r="5" spans="1:11" ht="15.75">
      <c r="A5" s="4">
        <v>2</v>
      </c>
      <c r="B5" s="5"/>
      <c r="C5" s="6"/>
      <c r="D5" s="7">
        <f t="shared" ref="D5:D29" si="0" xml:space="preserve"> 208-(0.7*C5)</f>
        <v>208</v>
      </c>
      <c r="E5" s="8">
        <f t="shared" ref="E5:E29" si="1">220-C5</f>
        <v>220</v>
      </c>
      <c r="G5" s="14">
        <f t="shared" ref="G5:G29" si="2">(70*D5)/100</f>
        <v>145.6</v>
      </c>
      <c r="H5" s="14">
        <f t="shared" ref="H5:H29" si="3">(80*D5)/100</f>
        <v>166.4</v>
      </c>
      <c r="I5" s="14">
        <f t="shared" ref="I5:I29" si="4">(90*D5)/100</f>
        <v>187.2</v>
      </c>
      <c r="J5" s="14">
        <f t="shared" ref="J5:J29" si="5">(95*D5)/100</f>
        <v>197.6</v>
      </c>
      <c r="K5" s="14">
        <f t="shared" ref="K5:K29" si="6">(100*D5)/100</f>
        <v>208</v>
      </c>
    </row>
    <row r="6" spans="1:11" ht="15.75">
      <c r="A6" s="4">
        <v>3</v>
      </c>
      <c r="B6" s="5"/>
      <c r="C6" s="6"/>
      <c r="D6" s="7">
        <f t="shared" si="0"/>
        <v>208</v>
      </c>
      <c r="E6" s="8">
        <f t="shared" si="1"/>
        <v>220</v>
      </c>
      <c r="G6" s="14">
        <f t="shared" si="2"/>
        <v>145.6</v>
      </c>
      <c r="H6" s="14">
        <f t="shared" si="3"/>
        <v>166.4</v>
      </c>
      <c r="I6" s="14">
        <f t="shared" si="4"/>
        <v>187.2</v>
      </c>
      <c r="J6" s="14">
        <f t="shared" si="5"/>
        <v>197.6</v>
      </c>
      <c r="K6" s="14">
        <f t="shared" si="6"/>
        <v>208</v>
      </c>
    </row>
    <row r="7" spans="1:11" ht="15.75">
      <c r="A7" s="4">
        <v>4</v>
      </c>
      <c r="B7" s="5"/>
      <c r="C7" s="6"/>
      <c r="D7" s="7">
        <f t="shared" si="0"/>
        <v>208</v>
      </c>
      <c r="E7" s="8">
        <f t="shared" si="1"/>
        <v>220</v>
      </c>
      <c r="G7" s="14">
        <f t="shared" si="2"/>
        <v>145.6</v>
      </c>
      <c r="H7" s="14">
        <f t="shared" si="3"/>
        <v>166.4</v>
      </c>
      <c r="I7" s="14">
        <f t="shared" si="4"/>
        <v>187.2</v>
      </c>
      <c r="J7" s="14">
        <f t="shared" si="5"/>
        <v>197.6</v>
      </c>
      <c r="K7" s="14">
        <f t="shared" si="6"/>
        <v>208</v>
      </c>
    </row>
    <row r="8" spans="1:11" ht="15.75">
      <c r="A8" s="4">
        <v>5</v>
      </c>
      <c r="B8" s="5"/>
      <c r="C8" s="6"/>
      <c r="D8" s="7">
        <f t="shared" si="0"/>
        <v>208</v>
      </c>
      <c r="E8" s="8">
        <f t="shared" si="1"/>
        <v>220</v>
      </c>
      <c r="G8" s="14">
        <f t="shared" si="2"/>
        <v>145.6</v>
      </c>
      <c r="H8" s="14">
        <f t="shared" si="3"/>
        <v>166.4</v>
      </c>
      <c r="I8" s="14">
        <f t="shared" si="4"/>
        <v>187.2</v>
      </c>
      <c r="J8" s="14">
        <f t="shared" si="5"/>
        <v>197.6</v>
      </c>
      <c r="K8" s="14">
        <f t="shared" si="6"/>
        <v>208</v>
      </c>
    </row>
    <row r="9" spans="1:11" ht="15.75">
      <c r="A9" s="4">
        <v>6</v>
      </c>
      <c r="B9" s="5"/>
      <c r="C9" s="6"/>
      <c r="D9" s="7">
        <f t="shared" si="0"/>
        <v>208</v>
      </c>
      <c r="E9" s="8">
        <f t="shared" si="1"/>
        <v>220</v>
      </c>
      <c r="G9" s="14">
        <f t="shared" si="2"/>
        <v>145.6</v>
      </c>
      <c r="H9" s="14">
        <f t="shared" si="3"/>
        <v>166.4</v>
      </c>
      <c r="I9" s="14">
        <f t="shared" si="4"/>
        <v>187.2</v>
      </c>
      <c r="J9" s="14">
        <f t="shared" si="5"/>
        <v>197.6</v>
      </c>
      <c r="K9" s="14">
        <f t="shared" si="6"/>
        <v>208</v>
      </c>
    </row>
    <row r="10" spans="1:11" ht="15.75">
      <c r="A10" s="4">
        <v>7</v>
      </c>
      <c r="B10" s="5"/>
      <c r="C10" s="6"/>
      <c r="D10" s="7">
        <f t="shared" si="0"/>
        <v>208</v>
      </c>
      <c r="E10" s="8">
        <f t="shared" si="1"/>
        <v>220</v>
      </c>
      <c r="G10" s="14">
        <f t="shared" si="2"/>
        <v>145.6</v>
      </c>
      <c r="H10" s="14">
        <f t="shared" si="3"/>
        <v>166.4</v>
      </c>
      <c r="I10" s="14">
        <f t="shared" si="4"/>
        <v>187.2</v>
      </c>
      <c r="J10" s="14">
        <f t="shared" si="5"/>
        <v>197.6</v>
      </c>
      <c r="K10" s="14">
        <f t="shared" si="6"/>
        <v>208</v>
      </c>
    </row>
    <row r="11" spans="1:11" ht="15.75">
      <c r="A11" s="4">
        <v>8</v>
      </c>
      <c r="B11" s="5"/>
      <c r="C11" s="6"/>
      <c r="D11" s="7">
        <f t="shared" si="0"/>
        <v>208</v>
      </c>
      <c r="E11" s="8">
        <f t="shared" si="1"/>
        <v>220</v>
      </c>
      <c r="G11" s="14">
        <f t="shared" si="2"/>
        <v>145.6</v>
      </c>
      <c r="H11" s="14">
        <f t="shared" si="3"/>
        <v>166.4</v>
      </c>
      <c r="I11" s="14">
        <f t="shared" si="4"/>
        <v>187.2</v>
      </c>
      <c r="J11" s="14">
        <f t="shared" si="5"/>
        <v>197.6</v>
      </c>
      <c r="K11" s="14">
        <f t="shared" si="6"/>
        <v>208</v>
      </c>
    </row>
    <row r="12" spans="1:11" ht="15.75">
      <c r="A12" s="4">
        <v>9</v>
      </c>
      <c r="B12" s="5"/>
      <c r="C12" s="6"/>
      <c r="D12" s="7">
        <f t="shared" si="0"/>
        <v>208</v>
      </c>
      <c r="E12" s="8">
        <f t="shared" si="1"/>
        <v>220</v>
      </c>
      <c r="G12" s="14">
        <f t="shared" si="2"/>
        <v>145.6</v>
      </c>
      <c r="H12" s="14">
        <f t="shared" si="3"/>
        <v>166.4</v>
      </c>
      <c r="I12" s="14">
        <f t="shared" si="4"/>
        <v>187.2</v>
      </c>
      <c r="J12" s="14">
        <f t="shared" si="5"/>
        <v>197.6</v>
      </c>
      <c r="K12" s="14">
        <f t="shared" si="6"/>
        <v>208</v>
      </c>
    </row>
    <row r="13" spans="1:11" ht="15.75">
      <c r="A13" s="4">
        <v>10</v>
      </c>
      <c r="B13" s="5"/>
      <c r="C13" s="6"/>
      <c r="D13" s="7">
        <f t="shared" si="0"/>
        <v>208</v>
      </c>
      <c r="E13" s="8">
        <f t="shared" si="1"/>
        <v>220</v>
      </c>
      <c r="G13" s="14">
        <f t="shared" si="2"/>
        <v>145.6</v>
      </c>
      <c r="H13" s="14">
        <f t="shared" si="3"/>
        <v>166.4</v>
      </c>
      <c r="I13" s="14">
        <f t="shared" si="4"/>
        <v>187.2</v>
      </c>
      <c r="J13" s="14">
        <f t="shared" si="5"/>
        <v>197.6</v>
      </c>
      <c r="K13" s="14">
        <f t="shared" si="6"/>
        <v>208</v>
      </c>
    </row>
    <row r="14" spans="1:11" ht="15.75">
      <c r="A14" s="4">
        <v>11</v>
      </c>
      <c r="B14" s="5"/>
      <c r="C14" s="6"/>
      <c r="D14" s="7">
        <f t="shared" si="0"/>
        <v>208</v>
      </c>
      <c r="E14" s="8">
        <f t="shared" si="1"/>
        <v>220</v>
      </c>
      <c r="G14" s="14">
        <f t="shared" si="2"/>
        <v>145.6</v>
      </c>
      <c r="H14" s="14">
        <f t="shared" si="3"/>
        <v>166.4</v>
      </c>
      <c r="I14" s="14">
        <f t="shared" si="4"/>
        <v>187.2</v>
      </c>
      <c r="J14" s="14">
        <f t="shared" si="5"/>
        <v>197.6</v>
      </c>
      <c r="K14" s="14">
        <f t="shared" si="6"/>
        <v>208</v>
      </c>
    </row>
    <row r="15" spans="1:11" ht="15.75">
      <c r="A15" s="4">
        <v>12</v>
      </c>
      <c r="B15" s="5"/>
      <c r="C15" s="6"/>
      <c r="D15" s="7">
        <f t="shared" si="0"/>
        <v>208</v>
      </c>
      <c r="E15" s="8">
        <f t="shared" si="1"/>
        <v>220</v>
      </c>
      <c r="G15" s="14">
        <f t="shared" si="2"/>
        <v>145.6</v>
      </c>
      <c r="H15" s="14">
        <f t="shared" si="3"/>
        <v>166.4</v>
      </c>
      <c r="I15" s="14">
        <f t="shared" si="4"/>
        <v>187.2</v>
      </c>
      <c r="J15" s="14">
        <f t="shared" si="5"/>
        <v>197.6</v>
      </c>
      <c r="K15" s="14">
        <f t="shared" si="6"/>
        <v>208</v>
      </c>
    </row>
    <row r="16" spans="1:11" ht="15.75">
      <c r="A16" s="4">
        <v>13</v>
      </c>
      <c r="B16" s="5"/>
      <c r="C16" s="6"/>
      <c r="D16" s="7">
        <f t="shared" si="0"/>
        <v>208</v>
      </c>
      <c r="E16" s="8">
        <f t="shared" si="1"/>
        <v>220</v>
      </c>
      <c r="G16" s="14">
        <f t="shared" si="2"/>
        <v>145.6</v>
      </c>
      <c r="H16" s="14">
        <f t="shared" si="3"/>
        <v>166.4</v>
      </c>
      <c r="I16" s="14">
        <f t="shared" si="4"/>
        <v>187.2</v>
      </c>
      <c r="J16" s="14">
        <f t="shared" si="5"/>
        <v>197.6</v>
      </c>
      <c r="K16" s="14">
        <f t="shared" si="6"/>
        <v>208</v>
      </c>
    </row>
    <row r="17" spans="1:11" ht="15.75">
      <c r="A17" s="4">
        <v>14</v>
      </c>
      <c r="B17" s="5"/>
      <c r="C17" s="6"/>
      <c r="D17" s="7">
        <f t="shared" si="0"/>
        <v>208</v>
      </c>
      <c r="E17" s="8">
        <f t="shared" si="1"/>
        <v>220</v>
      </c>
      <c r="G17" s="14">
        <f t="shared" si="2"/>
        <v>145.6</v>
      </c>
      <c r="H17" s="14">
        <f t="shared" si="3"/>
        <v>166.4</v>
      </c>
      <c r="I17" s="14">
        <f t="shared" si="4"/>
        <v>187.2</v>
      </c>
      <c r="J17" s="14">
        <f t="shared" si="5"/>
        <v>197.6</v>
      </c>
      <c r="K17" s="14">
        <f t="shared" si="6"/>
        <v>208</v>
      </c>
    </row>
    <row r="18" spans="1:11" ht="15.75">
      <c r="A18" s="4">
        <v>15</v>
      </c>
      <c r="B18" s="5"/>
      <c r="C18" s="6"/>
      <c r="D18" s="7">
        <f t="shared" si="0"/>
        <v>208</v>
      </c>
      <c r="E18" s="8">
        <f t="shared" si="1"/>
        <v>220</v>
      </c>
      <c r="G18" s="14">
        <f t="shared" si="2"/>
        <v>145.6</v>
      </c>
      <c r="H18" s="14">
        <f t="shared" si="3"/>
        <v>166.4</v>
      </c>
      <c r="I18" s="14">
        <f t="shared" si="4"/>
        <v>187.2</v>
      </c>
      <c r="J18" s="14">
        <f t="shared" si="5"/>
        <v>197.6</v>
      </c>
      <c r="K18" s="14">
        <f t="shared" si="6"/>
        <v>208</v>
      </c>
    </row>
    <row r="19" spans="1:11" ht="15.75">
      <c r="A19" s="4">
        <v>16</v>
      </c>
      <c r="B19" s="5"/>
      <c r="C19" s="6"/>
      <c r="D19" s="7">
        <f t="shared" si="0"/>
        <v>208</v>
      </c>
      <c r="E19" s="8">
        <f t="shared" si="1"/>
        <v>220</v>
      </c>
      <c r="G19" s="14">
        <f t="shared" si="2"/>
        <v>145.6</v>
      </c>
      <c r="H19" s="14">
        <f t="shared" si="3"/>
        <v>166.4</v>
      </c>
      <c r="I19" s="14">
        <f t="shared" si="4"/>
        <v>187.2</v>
      </c>
      <c r="J19" s="14">
        <f t="shared" si="5"/>
        <v>197.6</v>
      </c>
      <c r="K19" s="14">
        <f t="shared" si="6"/>
        <v>208</v>
      </c>
    </row>
    <row r="20" spans="1:11" ht="15.75">
      <c r="A20" s="4">
        <v>17</v>
      </c>
      <c r="B20" s="5"/>
      <c r="C20" s="6"/>
      <c r="D20" s="7">
        <f t="shared" si="0"/>
        <v>208</v>
      </c>
      <c r="E20" s="8">
        <f t="shared" si="1"/>
        <v>220</v>
      </c>
      <c r="G20" s="14">
        <f t="shared" si="2"/>
        <v>145.6</v>
      </c>
      <c r="H20" s="14">
        <f t="shared" si="3"/>
        <v>166.4</v>
      </c>
      <c r="I20" s="14">
        <f t="shared" si="4"/>
        <v>187.2</v>
      </c>
      <c r="J20" s="14">
        <f t="shared" si="5"/>
        <v>197.6</v>
      </c>
      <c r="K20" s="14">
        <f t="shared" si="6"/>
        <v>208</v>
      </c>
    </row>
    <row r="21" spans="1:11" ht="15.75">
      <c r="A21" s="4">
        <v>18</v>
      </c>
      <c r="B21" s="5"/>
      <c r="C21" s="6"/>
      <c r="D21" s="7">
        <f t="shared" si="0"/>
        <v>208</v>
      </c>
      <c r="E21" s="8">
        <f t="shared" si="1"/>
        <v>220</v>
      </c>
      <c r="G21" s="14">
        <f t="shared" si="2"/>
        <v>145.6</v>
      </c>
      <c r="H21" s="14">
        <f t="shared" si="3"/>
        <v>166.4</v>
      </c>
      <c r="I21" s="14">
        <f t="shared" si="4"/>
        <v>187.2</v>
      </c>
      <c r="J21" s="14">
        <f t="shared" si="5"/>
        <v>197.6</v>
      </c>
      <c r="K21" s="14">
        <f t="shared" si="6"/>
        <v>208</v>
      </c>
    </row>
    <row r="22" spans="1:11" ht="15.75">
      <c r="A22" s="4">
        <v>19</v>
      </c>
      <c r="B22" s="5"/>
      <c r="C22" s="6"/>
      <c r="D22" s="7">
        <f t="shared" si="0"/>
        <v>208</v>
      </c>
      <c r="E22" s="8">
        <f t="shared" si="1"/>
        <v>220</v>
      </c>
      <c r="G22" s="14">
        <f t="shared" si="2"/>
        <v>145.6</v>
      </c>
      <c r="H22" s="14">
        <f t="shared" si="3"/>
        <v>166.4</v>
      </c>
      <c r="I22" s="14">
        <f t="shared" si="4"/>
        <v>187.2</v>
      </c>
      <c r="J22" s="14">
        <f t="shared" si="5"/>
        <v>197.6</v>
      </c>
      <c r="K22" s="14">
        <f t="shared" si="6"/>
        <v>208</v>
      </c>
    </row>
    <row r="23" spans="1:11" ht="15.75">
      <c r="A23" s="4">
        <v>20</v>
      </c>
      <c r="B23" s="5"/>
      <c r="C23" s="6"/>
      <c r="D23" s="7">
        <f t="shared" si="0"/>
        <v>208</v>
      </c>
      <c r="E23" s="8">
        <f t="shared" si="1"/>
        <v>220</v>
      </c>
      <c r="G23" s="14">
        <f t="shared" si="2"/>
        <v>145.6</v>
      </c>
      <c r="H23" s="14">
        <f t="shared" si="3"/>
        <v>166.4</v>
      </c>
      <c r="I23" s="14">
        <f t="shared" si="4"/>
        <v>187.2</v>
      </c>
      <c r="J23" s="14">
        <f t="shared" si="5"/>
        <v>197.6</v>
      </c>
      <c r="K23" s="14">
        <f t="shared" si="6"/>
        <v>208</v>
      </c>
    </row>
    <row r="24" spans="1:11" ht="15.75">
      <c r="A24" s="4">
        <v>21</v>
      </c>
      <c r="B24" s="5"/>
      <c r="C24" s="6"/>
      <c r="D24" s="7">
        <f t="shared" si="0"/>
        <v>208</v>
      </c>
      <c r="E24" s="8">
        <f t="shared" si="1"/>
        <v>220</v>
      </c>
      <c r="G24" s="14">
        <f t="shared" si="2"/>
        <v>145.6</v>
      </c>
      <c r="H24" s="14">
        <f t="shared" si="3"/>
        <v>166.4</v>
      </c>
      <c r="I24" s="14">
        <f t="shared" si="4"/>
        <v>187.2</v>
      </c>
      <c r="J24" s="14">
        <f t="shared" si="5"/>
        <v>197.6</v>
      </c>
      <c r="K24" s="14">
        <f t="shared" si="6"/>
        <v>208</v>
      </c>
    </row>
    <row r="25" spans="1:11" ht="15.75">
      <c r="A25" s="4">
        <v>22</v>
      </c>
      <c r="B25" s="5"/>
      <c r="C25" s="6"/>
      <c r="D25" s="7">
        <f t="shared" si="0"/>
        <v>208</v>
      </c>
      <c r="E25" s="8">
        <f t="shared" si="1"/>
        <v>220</v>
      </c>
      <c r="G25" s="14">
        <f t="shared" si="2"/>
        <v>145.6</v>
      </c>
      <c r="H25" s="14">
        <f t="shared" si="3"/>
        <v>166.4</v>
      </c>
      <c r="I25" s="14">
        <f t="shared" si="4"/>
        <v>187.2</v>
      </c>
      <c r="J25" s="14">
        <f t="shared" si="5"/>
        <v>197.6</v>
      </c>
      <c r="K25" s="14">
        <f t="shared" si="6"/>
        <v>208</v>
      </c>
    </row>
    <row r="26" spans="1:11" ht="15.75">
      <c r="A26" s="4">
        <v>23</v>
      </c>
      <c r="B26" s="5"/>
      <c r="C26" s="6"/>
      <c r="D26" s="7">
        <f t="shared" si="0"/>
        <v>208</v>
      </c>
      <c r="E26" s="8">
        <f t="shared" si="1"/>
        <v>220</v>
      </c>
      <c r="G26" s="14">
        <f t="shared" si="2"/>
        <v>145.6</v>
      </c>
      <c r="H26" s="14">
        <f t="shared" si="3"/>
        <v>166.4</v>
      </c>
      <c r="I26" s="14">
        <f t="shared" si="4"/>
        <v>187.2</v>
      </c>
      <c r="J26" s="14">
        <f t="shared" si="5"/>
        <v>197.6</v>
      </c>
      <c r="K26" s="14">
        <f t="shared" si="6"/>
        <v>208</v>
      </c>
    </row>
    <row r="27" spans="1:11" ht="15.75">
      <c r="A27" s="4">
        <v>24</v>
      </c>
      <c r="B27" s="5"/>
      <c r="C27" s="6"/>
      <c r="D27" s="7">
        <f t="shared" si="0"/>
        <v>208</v>
      </c>
      <c r="E27" s="8">
        <f t="shared" si="1"/>
        <v>220</v>
      </c>
      <c r="G27" s="14">
        <f t="shared" si="2"/>
        <v>145.6</v>
      </c>
      <c r="H27" s="14">
        <f t="shared" si="3"/>
        <v>166.4</v>
      </c>
      <c r="I27" s="14">
        <f t="shared" si="4"/>
        <v>187.2</v>
      </c>
      <c r="J27" s="14">
        <f t="shared" si="5"/>
        <v>197.6</v>
      </c>
      <c r="K27" s="14">
        <f t="shared" si="6"/>
        <v>208</v>
      </c>
    </row>
    <row r="28" spans="1:11" ht="15.75">
      <c r="A28" s="4">
        <v>25</v>
      </c>
      <c r="B28" s="5"/>
      <c r="C28" s="6"/>
      <c r="D28" s="7">
        <f t="shared" si="0"/>
        <v>208</v>
      </c>
      <c r="E28" s="8">
        <f t="shared" si="1"/>
        <v>220</v>
      </c>
      <c r="G28" s="14">
        <f t="shared" si="2"/>
        <v>145.6</v>
      </c>
      <c r="H28" s="14">
        <f t="shared" si="3"/>
        <v>166.4</v>
      </c>
      <c r="I28" s="14">
        <f t="shared" si="4"/>
        <v>187.2</v>
      </c>
      <c r="J28" s="14">
        <f t="shared" si="5"/>
        <v>197.6</v>
      </c>
      <c r="K28" s="14">
        <f t="shared" si="6"/>
        <v>208</v>
      </c>
    </row>
    <row r="29" spans="1:11" ht="15.75">
      <c r="A29" s="4">
        <v>26</v>
      </c>
      <c r="B29" s="5"/>
      <c r="C29" s="6"/>
      <c r="D29" s="7">
        <f t="shared" si="0"/>
        <v>208</v>
      </c>
      <c r="E29" s="8">
        <f t="shared" si="1"/>
        <v>220</v>
      </c>
      <c r="G29" s="14">
        <f t="shared" si="2"/>
        <v>145.6</v>
      </c>
      <c r="H29" s="14">
        <f t="shared" si="3"/>
        <v>166.4</v>
      </c>
      <c r="I29" s="14">
        <f t="shared" si="4"/>
        <v>187.2</v>
      </c>
      <c r="J29" s="14">
        <f t="shared" si="5"/>
        <v>197.6</v>
      </c>
      <c r="K29" s="14">
        <f t="shared" si="6"/>
        <v>208</v>
      </c>
    </row>
  </sheetData>
  <mergeCells count="1">
    <mergeCell ref="G1:K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Formulas LPM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Ratto</dc:creator>
  <cp:lastModifiedBy>Valeria Ratto</cp:lastModifiedBy>
  <dcterms:created xsi:type="dcterms:W3CDTF">2025-10-31T22:18:10Z</dcterms:created>
  <dcterms:modified xsi:type="dcterms:W3CDTF">2026-03-02T18:21:46Z</dcterms:modified>
</cp:coreProperties>
</file>